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горизонтально'!$I$114</definedName>
    <definedName name="allow_energy">'Время горизонтально'!$F$114</definedName>
    <definedName name="calc_with">'Время горизонтально'!$E$114</definedName>
    <definedName name="energy">'Время горизонтально'!$AA$4</definedName>
    <definedName name="group">'Время горизонтально'!$B$5</definedName>
    <definedName name="interval">'Время горизонтально'!$D$114</definedName>
    <definedName name="is_group">'Время горизонтально'!$G$114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9" i="1"/>
  <c r="W59" i="1"/>
  <c r="X59" i="1"/>
  <c r="Y59" i="1"/>
  <c r="Z59" i="1"/>
  <c r="K59" i="1"/>
  <c r="L59" i="1"/>
  <c r="M59" i="1"/>
  <c r="N59" i="1"/>
  <c r="O59" i="1"/>
  <c r="P59" i="1"/>
  <c r="Q59" i="1"/>
  <c r="R59" i="1"/>
  <c r="S59" i="1"/>
  <c r="T59" i="1"/>
  <c r="U59" i="1"/>
  <c r="V59" i="1"/>
  <c r="D59" i="1"/>
  <c r="E59" i="1"/>
  <c r="F59" i="1"/>
  <c r="G59" i="1"/>
  <c r="H59" i="1"/>
  <c r="I59" i="1"/>
  <c r="J59" i="1"/>
  <c r="C59" i="1"/>
</calcChain>
</file>

<file path=xl/sharedStrings.xml><?xml version="1.0" encoding="utf-8"?>
<sst xmlns="http://schemas.openxmlformats.org/spreadsheetml/2006/main" count="117" uniqueCount="91">
  <si>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</si>
  <si>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</si>
  <si>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</si>
  <si>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</si>
  <si>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</si>
  <si>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</si>
  <si>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</si>
  <si>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</si>
  <si>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</si>
  <si>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</si>
  <si>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</si>
  <si>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</si>
  <si>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</si>
  <si>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</si>
  <si>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</si>
  <si>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</si>
  <si>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</si>
  <si>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</si>
  <si>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</si>
  <si>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</si>
  <si>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</si>
  <si>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</si>
  <si>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</si>
  <si>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</si>
  <si>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</si>
  <si>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</si>
  <si>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</si>
  <si>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</si>
  <si>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</si>
  <si>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</si>
  <si>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</si>
  <si>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</si>
  <si>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</si>
  <si>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</si>
  <si>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</si>
  <si>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</si>
  <si>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Белоусово</t>
  </si>
  <si>
    <t xml:space="preserve"> 0,4 Белоусово нов.ОПУ ТСН 3 ао RS</t>
  </si>
  <si>
    <t xml:space="preserve"> 0,4 Белоусово нов.ОПУ ТСН 4 ао RS</t>
  </si>
  <si>
    <t xml:space="preserve"> 0,4 Белоусово ст.ОПУ ТСН 1 ао RS</t>
  </si>
  <si>
    <t xml:space="preserve"> 0,4 Белоусово ст.ОПУ ТСН 2 ао RS</t>
  </si>
  <si>
    <t xml:space="preserve"> 10 Белоусово-Ежозеро ао RS</t>
  </si>
  <si>
    <t xml:space="preserve"> 110 Белоусово ОМВ ао RS</t>
  </si>
  <si>
    <t xml:space="preserve"> 110 Белоусово ОМВ ао RS УСПД</t>
  </si>
  <si>
    <t xml:space="preserve"> 110 Белоусово ОМВ ап RS</t>
  </si>
  <si>
    <t xml:space="preserve"> 110 Белоусово ОМВ ап RS УСПД</t>
  </si>
  <si>
    <t xml:space="preserve"> 110 Белоусово Т 1 ао RS</t>
  </si>
  <si>
    <t xml:space="preserve"> 110 Белоусово Т 1 ап RS</t>
  </si>
  <si>
    <t xml:space="preserve"> 110 Белоусово Т 2 ао RS</t>
  </si>
  <si>
    <t xml:space="preserve"> 110 Белоусово Т 2 ап RS</t>
  </si>
  <si>
    <t xml:space="preserve"> 110 Белоусово-Белоусово 1 ао RS</t>
  </si>
  <si>
    <t xml:space="preserve"> 110 Белоусово-Белоусово 1 ап RS</t>
  </si>
  <si>
    <t xml:space="preserve"> 110 Белоусово-Белоусово 2 ао RS</t>
  </si>
  <si>
    <t xml:space="preserve"> 110 Белоусово-Белоусово 2 ап RS</t>
  </si>
  <si>
    <t xml:space="preserve"> 110 Белоусово-Подпорожье 1 ао RS</t>
  </si>
  <si>
    <t xml:space="preserve"> 110 Белоусово-Подпорожье 1 ао RS УСПД</t>
  </si>
  <si>
    <t xml:space="preserve"> 110 Белоусово-Подпорожье 1 ап RS</t>
  </si>
  <si>
    <t xml:space="preserve"> 110 Белоусово-Подпорожье 1 ап RS УСПД</t>
  </si>
  <si>
    <t xml:space="preserve"> 110 Белоусово-Подпорожье 2 ао RS</t>
  </si>
  <si>
    <t xml:space="preserve"> 110 Белоусово-Подпорожье 2 ао RS УСПД</t>
  </si>
  <si>
    <t xml:space="preserve"> 110 Белоусово-Подпорожье 2 ап RS</t>
  </si>
  <si>
    <t xml:space="preserve"> 110 Белоусово-Подпорожье 2 ап RS УСПД</t>
  </si>
  <si>
    <t xml:space="preserve"> 35 Белоусово Т 1 ао RS</t>
  </si>
  <si>
    <t xml:space="preserve"> 35 Белоусово Т 1 ап RS</t>
  </si>
  <si>
    <t xml:space="preserve"> 35 Белоусово Т 2 ао RS</t>
  </si>
  <si>
    <t xml:space="preserve"> 35 Белоусово Т 2 ап RS</t>
  </si>
  <si>
    <t xml:space="preserve"> 35 Белоусово-Анненская (Водораздельная 1) ао RS</t>
  </si>
  <si>
    <t xml:space="preserve"> 35 Белоусово-Анненская (Водораздельная 1) ап RS</t>
  </si>
  <si>
    <t xml:space="preserve"> 35 Белоусово-Водораздельная 2 ао RS</t>
  </si>
  <si>
    <t xml:space="preserve"> 35 Белоусово-Водораздельная 2 ап RS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</si>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</sst>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14"/>
  <sheetViews>
    <sheetView tabSelected="1" topLeftCell="B1" zoomScaleNormal="100" zoomScaleSheetLayoutView="100" workbookViewId="0">
      <selection activeCell="AC33" sqref="AC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33</v>
      </c>
      <c r="L17" s="16">
        <v>0</v>
      </c>
      <c r="M17" s="16">
        <v>0</v>
      </c>
      <c r="N17" s="16">
        <v>0</v>
      </c>
      <c r="O17" s="16">
        <v>0</v>
      </c>
      <c r="P17" s="16">
        <v>6.6000000000000005</v>
      </c>
      <c r="Q17" s="16">
        <v>0</v>
      </c>
      <c r="R17" s="16">
        <v>6.6000000000000005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6.6000000000000005</v>
      </c>
      <c r="Y17" s="16">
        <v>0</v>
      </c>
      <c r="Z17" s="55">
        <v>39.6</v>
      </c>
      <c r="AA17" s="65">
        <v>92.4</v>
      </c>
    </row>
    <row r="18" spans="1:27" x14ac:dyDescent="0.2">
      <c r="A18" s="7"/>
      <c r="B18" s="8" t="s">
        <v>47</v>
      </c>
      <c r="C18" s="14">
        <v>356.40000000000003</v>
      </c>
      <c r="D18" s="15">
        <v>455.40000000000003</v>
      </c>
      <c r="E18" s="15">
        <v>455.40000000000003</v>
      </c>
      <c r="F18" s="15">
        <v>349.8</v>
      </c>
      <c r="G18" s="15">
        <v>316.8</v>
      </c>
      <c r="H18" s="15">
        <v>303.60000000000002</v>
      </c>
      <c r="I18" s="15">
        <v>290.40000000000003</v>
      </c>
      <c r="J18" s="15">
        <v>415.8</v>
      </c>
      <c r="K18" s="15">
        <v>198</v>
      </c>
      <c r="L18" s="16">
        <v>270.60000000000002</v>
      </c>
      <c r="M18" s="16">
        <v>277.2</v>
      </c>
      <c r="N18" s="16">
        <v>316.8</v>
      </c>
      <c r="O18" s="16">
        <v>541.20000000000005</v>
      </c>
      <c r="P18" s="16">
        <v>264</v>
      </c>
      <c r="Q18" s="16">
        <v>217.8</v>
      </c>
      <c r="R18" s="16">
        <v>376.2</v>
      </c>
      <c r="S18" s="16">
        <v>257.39999999999998</v>
      </c>
      <c r="T18" s="16">
        <v>323.40000000000003</v>
      </c>
      <c r="U18" s="16">
        <v>521.4</v>
      </c>
      <c r="V18" s="16">
        <v>363</v>
      </c>
      <c r="W18" s="16">
        <v>462</v>
      </c>
      <c r="X18" s="16">
        <v>303.60000000000002</v>
      </c>
      <c r="Y18" s="16">
        <v>250.8</v>
      </c>
      <c r="Z18" s="55">
        <v>158.4</v>
      </c>
      <c r="AA18" s="65">
        <v>8045.4</v>
      </c>
    </row>
    <row r="19" spans="1:27" x14ac:dyDescent="0.2">
      <c r="A19" s="7"/>
      <c r="B19" s="8" t="s">
        <v>48</v>
      </c>
      <c r="C19" s="14">
        <v>2052.6</v>
      </c>
      <c r="D19" s="15">
        <v>2065.8000000000002</v>
      </c>
      <c r="E19" s="15">
        <v>1537.8</v>
      </c>
      <c r="F19" s="15">
        <v>2072.4</v>
      </c>
      <c r="G19" s="15">
        <v>2019.6000000000001</v>
      </c>
      <c r="H19" s="15">
        <v>1973.4</v>
      </c>
      <c r="I19" s="15">
        <v>1861.2</v>
      </c>
      <c r="J19" s="15">
        <v>1313.4</v>
      </c>
      <c r="K19" s="15">
        <v>943.80000000000007</v>
      </c>
      <c r="L19" s="16">
        <v>904.2</v>
      </c>
      <c r="M19" s="16">
        <v>891</v>
      </c>
      <c r="N19" s="16">
        <v>891</v>
      </c>
      <c r="O19" s="16">
        <v>858</v>
      </c>
      <c r="P19" s="16">
        <v>904.2</v>
      </c>
      <c r="Q19" s="16">
        <v>937.2</v>
      </c>
      <c r="R19" s="16">
        <v>851.4</v>
      </c>
      <c r="S19" s="16">
        <v>904.2</v>
      </c>
      <c r="T19" s="16">
        <v>805.2</v>
      </c>
      <c r="U19" s="16">
        <v>811.80000000000007</v>
      </c>
      <c r="V19" s="16">
        <v>858</v>
      </c>
      <c r="W19" s="16">
        <v>1188</v>
      </c>
      <c r="X19" s="16">
        <v>1386</v>
      </c>
      <c r="Y19" s="16">
        <v>1676.4</v>
      </c>
      <c r="Z19" s="55">
        <v>1821.6000000000001</v>
      </c>
      <c r="AA19" s="65">
        <v>31528.200000000004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429</v>
      </c>
      <c r="D22" s="15">
        <v>422.40000000000003</v>
      </c>
      <c r="E22" s="15">
        <v>429</v>
      </c>
      <c r="F22" s="15">
        <v>429</v>
      </c>
      <c r="G22" s="15">
        <v>429</v>
      </c>
      <c r="H22" s="15">
        <v>422.40000000000003</v>
      </c>
      <c r="I22" s="15">
        <v>429</v>
      </c>
      <c r="J22" s="15">
        <v>422.40000000000003</v>
      </c>
      <c r="K22" s="15">
        <v>422.40000000000003</v>
      </c>
      <c r="L22" s="16">
        <v>422.40000000000003</v>
      </c>
      <c r="M22" s="16">
        <v>415.8</v>
      </c>
      <c r="N22" s="16">
        <v>415.8</v>
      </c>
      <c r="O22" s="16">
        <v>422.40000000000003</v>
      </c>
      <c r="P22" s="16">
        <v>422.40000000000003</v>
      </c>
      <c r="Q22" s="16">
        <v>415.8</v>
      </c>
      <c r="R22" s="16">
        <v>415.8</v>
      </c>
      <c r="S22" s="16">
        <v>422.40000000000003</v>
      </c>
      <c r="T22" s="16">
        <v>422.40000000000003</v>
      </c>
      <c r="U22" s="16">
        <v>422.40000000000003</v>
      </c>
      <c r="V22" s="16">
        <v>422.40000000000003</v>
      </c>
      <c r="W22" s="16">
        <v>415.8</v>
      </c>
      <c r="X22" s="16">
        <v>422.40000000000003</v>
      </c>
      <c r="Y22" s="16">
        <v>415.8</v>
      </c>
      <c r="Z22" s="55">
        <v>422.40000000000003</v>
      </c>
      <c r="AA22" s="65">
        <v>10130.999999999996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1834.8</v>
      </c>
      <c r="D24" s="15">
        <v>1643.4</v>
      </c>
      <c r="E24" s="15">
        <v>2316.6</v>
      </c>
      <c r="F24" s="15">
        <v>2461.8000000000002</v>
      </c>
      <c r="G24" s="15">
        <v>2422.2000000000003</v>
      </c>
      <c r="H24" s="15">
        <v>2475</v>
      </c>
      <c r="I24" s="15">
        <v>2481.6</v>
      </c>
      <c r="J24" s="15">
        <v>1867.8</v>
      </c>
      <c r="K24" s="15">
        <v>1432.2</v>
      </c>
      <c r="L24" s="16">
        <v>1584</v>
      </c>
      <c r="M24" s="16">
        <v>1194.6000000000001</v>
      </c>
      <c r="N24" s="16">
        <v>1511.4</v>
      </c>
      <c r="O24" s="16">
        <v>1953.6000000000001</v>
      </c>
      <c r="P24" s="16">
        <v>1445.4</v>
      </c>
      <c r="Q24" s="16">
        <v>1570.8</v>
      </c>
      <c r="R24" s="16">
        <v>1273.8</v>
      </c>
      <c r="S24" s="16">
        <v>1392.6000000000001</v>
      </c>
      <c r="T24" s="16">
        <v>1557.6000000000001</v>
      </c>
      <c r="U24" s="16">
        <v>1986.6000000000001</v>
      </c>
      <c r="V24" s="16">
        <v>1524.6000000000001</v>
      </c>
      <c r="W24" s="16">
        <v>1504.8</v>
      </c>
      <c r="X24" s="16">
        <v>2257.2000000000003</v>
      </c>
      <c r="Y24" s="16">
        <v>1683</v>
      </c>
      <c r="Z24" s="55">
        <v>1742.4</v>
      </c>
      <c r="AA24" s="65">
        <v>43117.799999999996</v>
      </c>
    </row>
    <row r="25" spans="1:27" x14ac:dyDescent="0.2">
      <c r="A25" s="7"/>
      <c r="B25" s="8" t="s">
        <v>54</v>
      </c>
      <c r="C25" s="14">
        <v>745.80000000000007</v>
      </c>
      <c r="D25" s="15">
        <v>851.4</v>
      </c>
      <c r="E25" s="15">
        <v>858</v>
      </c>
      <c r="F25" s="15">
        <v>732.6</v>
      </c>
      <c r="G25" s="15">
        <v>706.2</v>
      </c>
      <c r="H25" s="15">
        <v>699.6</v>
      </c>
      <c r="I25" s="15">
        <v>686.4</v>
      </c>
      <c r="J25" s="15">
        <v>811.80000000000007</v>
      </c>
      <c r="K25" s="15">
        <v>580.80000000000007</v>
      </c>
      <c r="L25" s="16">
        <v>640.20000000000005</v>
      </c>
      <c r="M25" s="16">
        <v>673.2</v>
      </c>
      <c r="N25" s="16">
        <v>699.6</v>
      </c>
      <c r="O25" s="16">
        <v>950.4</v>
      </c>
      <c r="P25" s="16">
        <v>653.4</v>
      </c>
      <c r="Q25" s="16">
        <v>607.20000000000005</v>
      </c>
      <c r="R25" s="16">
        <v>759</v>
      </c>
      <c r="S25" s="16">
        <v>660</v>
      </c>
      <c r="T25" s="16">
        <v>706.2</v>
      </c>
      <c r="U25" s="16">
        <v>924</v>
      </c>
      <c r="V25" s="16">
        <v>745.80000000000007</v>
      </c>
      <c r="W25" s="16">
        <v>858</v>
      </c>
      <c r="X25" s="16">
        <v>686.4</v>
      </c>
      <c r="Y25" s="16">
        <v>613.80000000000007</v>
      </c>
      <c r="Z25" s="55">
        <v>561</v>
      </c>
      <c r="AA25" s="65">
        <v>17410.8</v>
      </c>
    </row>
    <row r="26" spans="1:27" x14ac:dyDescent="0.2">
      <c r="A26" s="7"/>
      <c r="B26" s="8" t="s">
        <v>55</v>
      </c>
      <c r="C26" s="14">
        <v>745.80000000000007</v>
      </c>
      <c r="D26" s="15">
        <v>851.4</v>
      </c>
      <c r="E26" s="15">
        <v>858</v>
      </c>
      <c r="F26" s="15">
        <v>732.6</v>
      </c>
      <c r="G26" s="15">
        <v>706.2</v>
      </c>
      <c r="H26" s="15">
        <v>699.6</v>
      </c>
      <c r="I26" s="15">
        <v>686.4</v>
      </c>
      <c r="J26" s="15">
        <v>811.80000000000007</v>
      </c>
      <c r="K26" s="15">
        <v>580.80000000000007</v>
      </c>
      <c r="L26" s="16">
        <v>640.20000000000005</v>
      </c>
      <c r="M26" s="16">
        <v>673.2</v>
      </c>
      <c r="N26" s="16">
        <v>699.6</v>
      </c>
      <c r="O26" s="16">
        <v>950.4</v>
      </c>
      <c r="P26" s="16">
        <v>653.4</v>
      </c>
      <c r="Q26" s="16">
        <v>607.20000000000005</v>
      </c>
      <c r="R26" s="16">
        <v>759</v>
      </c>
      <c r="S26" s="16">
        <v>660</v>
      </c>
      <c r="T26" s="16">
        <v>706.2</v>
      </c>
      <c r="U26" s="16">
        <v>924</v>
      </c>
      <c r="V26" s="16">
        <v>745.80000000000007</v>
      </c>
      <c r="W26" s="16">
        <v>858</v>
      </c>
      <c r="X26" s="16">
        <v>686.4</v>
      </c>
      <c r="Y26" s="16">
        <v>613.80000000000007</v>
      </c>
      <c r="Z26" s="55">
        <v>561</v>
      </c>
      <c r="AA26" s="65">
        <v>17410.8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132</v>
      </c>
      <c r="D29" s="15">
        <v>39.6</v>
      </c>
      <c r="E29" s="15">
        <v>871.2</v>
      </c>
      <c r="F29" s="15">
        <v>528</v>
      </c>
      <c r="G29" s="15">
        <v>574.20000000000005</v>
      </c>
      <c r="H29" s="15">
        <v>732.6</v>
      </c>
      <c r="I29" s="15">
        <v>825</v>
      </c>
      <c r="J29" s="15">
        <v>607.20000000000005</v>
      </c>
      <c r="K29" s="15">
        <v>462</v>
      </c>
      <c r="L29" s="16">
        <v>752.4</v>
      </c>
      <c r="M29" s="16">
        <v>264</v>
      </c>
      <c r="N29" s="16">
        <v>587.4</v>
      </c>
      <c r="O29" s="16">
        <v>1148.4000000000001</v>
      </c>
      <c r="P29" s="16">
        <v>607.20000000000005</v>
      </c>
      <c r="Q29" s="16">
        <v>699.6</v>
      </c>
      <c r="R29" s="16">
        <v>442.2</v>
      </c>
      <c r="S29" s="16">
        <v>488.40000000000003</v>
      </c>
      <c r="T29" s="16">
        <v>838.2</v>
      </c>
      <c r="U29" s="16">
        <v>1267.2</v>
      </c>
      <c r="V29" s="16">
        <v>772.2</v>
      </c>
      <c r="W29" s="16">
        <v>217.8</v>
      </c>
      <c r="X29" s="16">
        <v>917.4</v>
      </c>
      <c r="Y29" s="16">
        <v>39.6</v>
      </c>
      <c r="Z29" s="55">
        <v>0</v>
      </c>
      <c r="AA29" s="65">
        <v>13813.800000000001</v>
      </c>
    </row>
    <row r="30" spans="1:27" x14ac:dyDescent="0.2">
      <c r="A30" s="7"/>
      <c r="B30" s="8" t="s">
        <v>59</v>
      </c>
      <c r="C30" s="14">
        <v>132</v>
      </c>
      <c r="D30" s="15">
        <v>39.6</v>
      </c>
      <c r="E30" s="15">
        <v>871.2</v>
      </c>
      <c r="F30" s="15">
        <v>528</v>
      </c>
      <c r="G30" s="15">
        <v>574.20000000000005</v>
      </c>
      <c r="H30" s="15">
        <v>732.6</v>
      </c>
      <c r="I30" s="15">
        <v>825</v>
      </c>
      <c r="J30" s="15">
        <v>607.20000000000005</v>
      </c>
      <c r="K30" s="15">
        <v>462</v>
      </c>
      <c r="L30" s="16">
        <v>752.4</v>
      </c>
      <c r="M30" s="16">
        <v>264</v>
      </c>
      <c r="N30" s="16">
        <v>587.4</v>
      </c>
      <c r="O30" s="16">
        <v>1148.4000000000001</v>
      </c>
      <c r="P30" s="16">
        <v>607.20000000000005</v>
      </c>
      <c r="Q30" s="16">
        <v>699.6</v>
      </c>
      <c r="R30" s="16">
        <v>442.2</v>
      </c>
      <c r="S30" s="16">
        <v>488.40000000000003</v>
      </c>
      <c r="T30" s="16">
        <v>838.2</v>
      </c>
      <c r="U30" s="16">
        <v>1267.2</v>
      </c>
      <c r="V30" s="16">
        <v>772.2</v>
      </c>
      <c r="W30" s="16">
        <v>217.8</v>
      </c>
      <c r="X30" s="16">
        <v>917.4</v>
      </c>
      <c r="Y30" s="16">
        <v>39.6</v>
      </c>
      <c r="Z30" s="55">
        <v>0</v>
      </c>
      <c r="AA30" s="65">
        <v>13813.800000000001</v>
      </c>
    </row>
    <row r="31" spans="1:27" x14ac:dyDescent="0.2">
      <c r="A31" s="7"/>
      <c r="B31" s="8" t="s">
        <v>60</v>
      </c>
      <c r="C31" s="14">
        <v>554.4</v>
      </c>
      <c r="D31" s="15">
        <v>745.80000000000007</v>
      </c>
      <c r="E31" s="15">
        <v>19.8</v>
      </c>
      <c r="F31" s="15">
        <v>19.8</v>
      </c>
      <c r="G31" s="15">
        <v>26.400000000000002</v>
      </c>
      <c r="H31" s="15">
        <v>13.200000000000001</v>
      </c>
      <c r="I31" s="15">
        <v>13.200000000000001</v>
      </c>
      <c r="J31" s="15">
        <v>79.2</v>
      </c>
      <c r="K31" s="15">
        <v>19.8</v>
      </c>
      <c r="L31" s="16">
        <v>6.6000000000000005</v>
      </c>
      <c r="M31" s="16">
        <v>39.6</v>
      </c>
      <c r="N31" s="16">
        <v>33</v>
      </c>
      <c r="O31" s="16">
        <v>6.6000000000000005</v>
      </c>
      <c r="P31" s="16">
        <v>0</v>
      </c>
      <c r="Q31" s="16">
        <v>13.200000000000001</v>
      </c>
      <c r="R31" s="16">
        <v>6.6000000000000005</v>
      </c>
      <c r="S31" s="16">
        <v>39.6</v>
      </c>
      <c r="T31" s="16">
        <v>0</v>
      </c>
      <c r="U31" s="16">
        <v>0</v>
      </c>
      <c r="V31" s="16">
        <v>0</v>
      </c>
      <c r="W31" s="16">
        <v>66</v>
      </c>
      <c r="X31" s="16">
        <v>13.200000000000001</v>
      </c>
      <c r="Y31" s="16">
        <v>277.2</v>
      </c>
      <c r="Z31" s="55">
        <v>369.6</v>
      </c>
      <c r="AA31" s="65">
        <v>2362.7999999999997</v>
      </c>
    </row>
    <row r="32" spans="1:27" x14ac:dyDescent="0.2">
      <c r="A32" s="7"/>
      <c r="B32" s="8" t="s">
        <v>61</v>
      </c>
      <c r="C32" s="14">
        <v>554.4</v>
      </c>
      <c r="D32" s="15">
        <v>745.80000000000007</v>
      </c>
      <c r="E32" s="15">
        <v>19.8</v>
      </c>
      <c r="F32" s="15">
        <v>19.8</v>
      </c>
      <c r="G32" s="15">
        <v>26.400000000000002</v>
      </c>
      <c r="H32" s="15">
        <v>13.200000000000001</v>
      </c>
      <c r="I32" s="15">
        <v>13.200000000000001</v>
      </c>
      <c r="J32" s="15">
        <v>79.2</v>
      </c>
      <c r="K32" s="15">
        <v>19.8</v>
      </c>
      <c r="L32" s="16">
        <v>6.6000000000000005</v>
      </c>
      <c r="M32" s="16">
        <v>39.6</v>
      </c>
      <c r="N32" s="16">
        <v>33</v>
      </c>
      <c r="O32" s="16">
        <v>6.6000000000000005</v>
      </c>
      <c r="P32" s="16">
        <v>0</v>
      </c>
      <c r="Q32" s="16">
        <v>13.200000000000001</v>
      </c>
      <c r="R32" s="16">
        <v>6.6000000000000005</v>
      </c>
      <c r="S32" s="16">
        <v>39.6</v>
      </c>
      <c r="T32" s="16">
        <v>0</v>
      </c>
      <c r="U32" s="16">
        <v>0</v>
      </c>
      <c r="V32" s="16">
        <v>0</v>
      </c>
      <c r="W32" s="16">
        <v>66</v>
      </c>
      <c r="X32" s="16">
        <v>13.200000000000001</v>
      </c>
      <c r="Y32" s="16">
        <v>277.2</v>
      </c>
      <c r="Z32" s="55">
        <v>369.6</v>
      </c>
      <c r="AA32" s="65">
        <v>2362.7999999999997</v>
      </c>
    </row>
    <row r="33" spans="1:27" x14ac:dyDescent="0.2">
      <c r="A33" s="7"/>
      <c r="B33" s="8" t="s">
        <v>62</v>
      </c>
      <c r="C33" s="14">
        <v>520.79999999999995</v>
      </c>
      <c r="D33" s="15">
        <v>625.80000000000007</v>
      </c>
      <c r="E33" s="15">
        <v>630</v>
      </c>
      <c r="F33" s="15">
        <v>525</v>
      </c>
      <c r="G33" s="15">
        <v>489.3</v>
      </c>
      <c r="H33" s="15">
        <v>476.7</v>
      </c>
      <c r="I33" s="15">
        <v>462</v>
      </c>
      <c r="J33" s="15">
        <v>592.20000000000005</v>
      </c>
      <c r="K33" s="15">
        <v>342.3</v>
      </c>
      <c r="L33" s="16">
        <v>409.5</v>
      </c>
      <c r="M33" s="16">
        <v>443.1</v>
      </c>
      <c r="N33" s="16">
        <v>474.6</v>
      </c>
      <c r="O33" s="16">
        <v>720.30000000000007</v>
      </c>
      <c r="P33" s="16">
        <v>426.3</v>
      </c>
      <c r="Q33" s="16">
        <v>367.5</v>
      </c>
      <c r="R33" s="16">
        <v>531.29999999999995</v>
      </c>
      <c r="S33" s="16">
        <v>441</v>
      </c>
      <c r="T33" s="16">
        <v>483</v>
      </c>
      <c r="U33" s="16">
        <v>695.1</v>
      </c>
      <c r="V33" s="16">
        <v>516.6</v>
      </c>
      <c r="W33" s="16">
        <v>636.30000000000007</v>
      </c>
      <c r="X33" s="16">
        <v>464.1</v>
      </c>
      <c r="Y33" s="16">
        <v>396.90000000000003</v>
      </c>
      <c r="Z33" s="55">
        <v>333.90000000000003</v>
      </c>
      <c r="AA33" s="65">
        <v>12003.6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2.1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2.1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1980.3</v>
      </c>
      <c r="D36" s="15">
        <v>2005.5</v>
      </c>
      <c r="E36" s="15">
        <v>1467.9</v>
      </c>
      <c r="F36" s="15">
        <v>2020.2</v>
      </c>
      <c r="G36" s="15">
        <v>1953</v>
      </c>
      <c r="H36" s="15">
        <v>1906.8</v>
      </c>
      <c r="I36" s="15">
        <v>1787.1000000000001</v>
      </c>
      <c r="J36" s="15">
        <v>1249.5</v>
      </c>
      <c r="K36" s="15">
        <v>873.6</v>
      </c>
      <c r="L36" s="16">
        <v>858.9</v>
      </c>
      <c r="M36" s="16">
        <v>852.6</v>
      </c>
      <c r="N36" s="16">
        <v>850.5</v>
      </c>
      <c r="O36" s="16">
        <v>835.80000000000007</v>
      </c>
      <c r="P36" s="16">
        <v>867.30000000000007</v>
      </c>
      <c r="Q36" s="16">
        <v>911.4</v>
      </c>
      <c r="R36" s="16">
        <v>846.30000000000007</v>
      </c>
      <c r="S36" s="16">
        <v>892.5</v>
      </c>
      <c r="T36" s="16">
        <v>804.30000000000007</v>
      </c>
      <c r="U36" s="16">
        <v>808.5</v>
      </c>
      <c r="V36" s="16">
        <v>835.80000000000007</v>
      </c>
      <c r="W36" s="16">
        <v>1192.8</v>
      </c>
      <c r="X36" s="16">
        <v>1367.1000000000001</v>
      </c>
      <c r="Y36" s="16">
        <v>1671.6000000000001</v>
      </c>
      <c r="Z36" s="55">
        <v>1793.4</v>
      </c>
      <c r="AA36" s="65">
        <v>30632.699999999997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67</v>
      </c>
      <c r="C38" s="14">
        <v>522.9</v>
      </c>
      <c r="D38" s="15">
        <v>627.9</v>
      </c>
      <c r="E38" s="15">
        <v>630</v>
      </c>
      <c r="F38" s="15">
        <v>527.1</v>
      </c>
      <c r="G38" s="15">
        <v>489.3</v>
      </c>
      <c r="H38" s="15">
        <v>478.8</v>
      </c>
      <c r="I38" s="15">
        <v>466.2</v>
      </c>
      <c r="J38" s="15">
        <v>594.30000000000007</v>
      </c>
      <c r="K38" s="15">
        <v>357</v>
      </c>
      <c r="L38" s="16">
        <v>409.5</v>
      </c>
      <c r="M38" s="16">
        <v>447.3</v>
      </c>
      <c r="N38" s="16">
        <v>476.7</v>
      </c>
      <c r="O38" s="16">
        <v>720.30000000000007</v>
      </c>
      <c r="P38" s="16">
        <v>428.40000000000003</v>
      </c>
      <c r="Q38" s="16">
        <v>378</v>
      </c>
      <c r="R38" s="16">
        <v>533.4</v>
      </c>
      <c r="S38" s="16">
        <v>443.1</v>
      </c>
      <c r="T38" s="16">
        <v>487.2</v>
      </c>
      <c r="U38" s="16">
        <v>695.1</v>
      </c>
      <c r="V38" s="16">
        <v>518.70000000000005</v>
      </c>
      <c r="W38" s="16">
        <v>636.30000000000007</v>
      </c>
      <c r="X38" s="16">
        <v>470.40000000000003</v>
      </c>
      <c r="Y38" s="16">
        <v>396.90000000000003</v>
      </c>
      <c r="Z38" s="55">
        <v>357</v>
      </c>
      <c r="AA38" s="65">
        <v>12091.8</v>
      </c>
    </row>
    <row r="39" spans="1:27" x14ac:dyDescent="0.2">
      <c r="A39" s="7"/>
      <c r="B39" s="8" t="s">
        <v>68</v>
      </c>
      <c r="C39" s="14">
        <v>1986.6000000000001</v>
      </c>
      <c r="D39" s="15">
        <v>2005.5</v>
      </c>
      <c r="E39" s="15">
        <v>1472.1000000000001</v>
      </c>
      <c r="F39" s="15">
        <v>2022.3</v>
      </c>
      <c r="G39" s="15">
        <v>1955.1000000000001</v>
      </c>
      <c r="H39" s="15">
        <v>1911</v>
      </c>
      <c r="I39" s="15">
        <v>1791.3</v>
      </c>
      <c r="J39" s="15">
        <v>1251.6000000000001</v>
      </c>
      <c r="K39" s="15">
        <v>875.7</v>
      </c>
      <c r="L39" s="16">
        <v>861</v>
      </c>
      <c r="M39" s="16">
        <v>854.7</v>
      </c>
      <c r="N39" s="16">
        <v>852.6</v>
      </c>
      <c r="O39" s="16">
        <v>837.9</v>
      </c>
      <c r="P39" s="16">
        <v>869.4</v>
      </c>
      <c r="Q39" s="16">
        <v>913.5</v>
      </c>
      <c r="R39" s="16">
        <v>846.30000000000007</v>
      </c>
      <c r="S39" s="16">
        <v>896.7</v>
      </c>
      <c r="T39" s="16">
        <v>806.4</v>
      </c>
      <c r="U39" s="16">
        <v>810.6</v>
      </c>
      <c r="V39" s="16">
        <v>835.80000000000007</v>
      </c>
      <c r="W39" s="16">
        <v>1194.9000000000001</v>
      </c>
      <c r="X39" s="16">
        <v>1369.2</v>
      </c>
      <c r="Y39" s="16">
        <v>1675.8</v>
      </c>
      <c r="Z39" s="55">
        <v>1797.6000000000001</v>
      </c>
      <c r="AA39" s="65">
        <v>30693.600000000002</v>
      </c>
    </row>
    <row r="40" spans="1:27" x14ac:dyDescent="0.2">
      <c r="A40" s="7"/>
      <c r="B40" s="8" t="s">
        <v>69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55">
        <v>0</v>
      </c>
      <c r="AA40" s="65">
        <v>0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111.60000000000001</v>
      </c>
      <c r="D42" s="15">
        <v>111.60000000000001</v>
      </c>
      <c r="E42" s="15">
        <v>109.2</v>
      </c>
      <c r="F42" s="15">
        <v>111.60000000000001</v>
      </c>
      <c r="G42" s="15">
        <v>112.8</v>
      </c>
      <c r="H42" s="15">
        <v>111.60000000000001</v>
      </c>
      <c r="I42" s="15">
        <v>110.4</v>
      </c>
      <c r="J42" s="15">
        <v>116.4</v>
      </c>
      <c r="K42" s="15">
        <v>112.8</v>
      </c>
      <c r="L42" s="16">
        <v>109.2</v>
      </c>
      <c r="M42" s="16">
        <v>112.8</v>
      </c>
      <c r="N42" s="16">
        <v>111.60000000000001</v>
      </c>
      <c r="O42" s="16">
        <v>110.4</v>
      </c>
      <c r="P42" s="16">
        <v>110.4</v>
      </c>
      <c r="Q42" s="16">
        <v>109.2</v>
      </c>
      <c r="R42" s="16">
        <v>110.4</v>
      </c>
      <c r="S42" s="16">
        <v>112.8</v>
      </c>
      <c r="T42" s="16">
        <v>109.2</v>
      </c>
      <c r="U42" s="16">
        <v>108</v>
      </c>
      <c r="V42" s="16">
        <v>106.8</v>
      </c>
      <c r="W42" s="16">
        <v>112.8</v>
      </c>
      <c r="X42" s="16">
        <v>115.2</v>
      </c>
      <c r="Y42" s="16">
        <v>115.2</v>
      </c>
      <c r="Z42" s="55">
        <v>118.8</v>
      </c>
      <c r="AA42" s="65">
        <v>2680.8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1.2</v>
      </c>
      <c r="Q43" s="16">
        <v>1.2</v>
      </c>
      <c r="R43" s="16">
        <v>0</v>
      </c>
      <c r="S43" s="16">
        <v>1.2</v>
      </c>
      <c r="T43" s="16">
        <v>3.6</v>
      </c>
      <c r="U43" s="16">
        <v>2.4</v>
      </c>
      <c r="V43" s="16">
        <v>1.2</v>
      </c>
      <c r="W43" s="16">
        <v>6</v>
      </c>
      <c r="X43" s="16">
        <v>4.8</v>
      </c>
      <c r="Y43" s="16">
        <v>12</v>
      </c>
      <c r="Z43" s="55">
        <v>8.4</v>
      </c>
      <c r="AA43" s="65">
        <v>41.999999999999993</v>
      </c>
    </row>
    <row r="44" spans="1:27" x14ac:dyDescent="0.2">
      <c r="A44" s="7"/>
      <c r="B44" s="8" t="s">
        <v>73</v>
      </c>
      <c r="C44" s="14">
        <v>70.8</v>
      </c>
      <c r="D44" s="15">
        <v>52.800000000000004</v>
      </c>
      <c r="E44" s="15">
        <v>85.2</v>
      </c>
      <c r="F44" s="15">
        <v>51.6</v>
      </c>
      <c r="G44" s="15">
        <v>73.2</v>
      </c>
      <c r="H44" s="15">
        <v>72</v>
      </c>
      <c r="I44" s="15">
        <v>78</v>
      </c>
      <c r="J44" s="15">
        <v>86.4</v>
      </c>
      <c r="K44" s="15">
        <v>94.8</v>
      </c>
      <c r="L44" s="16">
        <v>66</v>
      </c>
      <c r="M44" s="16">
        <v>68.400000000000006</v>
      </c>
      <c r="N44" s="16">
        <v>67.2</v>
      </c>
      <c r="O44" s="16">
        <v>50.4</v>
      </c>
      <c r="P44" s="16">
        <v>60</v>
      </c>
      <c r="Q44" s="16">
        <v>54</v>
      </c>
      <c r="R44" s="16">
        <v>40.800000000000004</v>
      </c>
      <c r="S44" s="16">
        <v>33.6</v>
      </c>
      <c r="T44" s="16">
        <v>32.4</v>
      </c>
      <c r="U44" s="16">
        <v>26.400000000000002</v>
      </c>
      <c r="V44" s="16">
        <v>52.800000000000004</v>
      </c>
      <c r="W44" s="16">
        <v>16.8</v>
      </c>
      <c r="X44" s="16">
        <v>37.200000000000003</v>
      </c>
      <c r="Y44" s="16">
        <v>12</v>
      </c>
      <c r="Z44" s="55">
        <v>33.6</v>
      </c>
      <c r="AA44" s="65">
        <v>1316.3999999999999</v>
      </c>
    </row>
    <row r="45" spans="1:27" x14ac:dyDescent="0.2">
      <c r="A45" s="7"/>
      <c r="B45" s="8" t="s">
        <v>74</v>
      </c>
      <c r="C45" s="14">
        <v>60.36</v>
      </c>
      <c r="D45" s="15">
        <v>60.24</v>
      </c>
      <c r="E45" s="15">
        <v>59.28</v>
      </c>
      <c r="F45" s="15">
        <v>61.08</v>
      </c>
      <c r="G45" s="15">
        <v>61.56</v>
      </c>
      <c r="H45" s="15">
        <v>60.480000000000004</v>
      </c>
      <c r="I45" s="15">
        <v>57.96</v>
      </c>
      <c r="J45" s="15">
        <v>64.56</v>
      </c>
      <c r="K45" s="15">
        <v>63</v>
      </c>
      <c r="L45" s="16">
        <v>57.96</v>
      </c>
      <c r="M45" s="16">
        <v>62.28</v>
      </c>
      <c r="N45" s="16">
        <v>62.28</v>
      </c>
      <c r="O45" s="16">
        <v>59.88</v>
      </c>
      <c r="P45" s="16">
        <v>61.56</v>
      </c>
      <c r="Q45" s="16">
        <v>60.480000000000004</v>
      </c>
      <c r="R45" s="16">
        <v>60.36</v>
      </c>
      <c r="S45" s="16">
        <v>63.36</v>
      </c>
      <c r="T45" s="16">
        <v>59.28</v>
      </c>
      <c r="U45" s="16">
        <v>57.96</v>
      </c>
      <c r="V45" s="16">
        <v>57</v>
      </c>
      <c r="W45" s="16">
        <v>59.04</v>
      </c>
      <c r="X45" s="16">
        <v>54.72</v>
      </c>
      <c r="Y45" s="16">
        <v>55.68</v>
      </c>
      <c r="Z45" s="55">
        <v>59.76</v>
      </c>
      <c r="AA45" s="65">
        <v>1440.1200000000001</v>
      </c>
    </row>
    <row r="46" spans="1:27" x14ac:dyDescent="0.2">
      <c r="A46" s="7"/>
      <c r="B46" s="8" t="s">
        <v>75</v>
      </c>
      <c r="C46" s="14">
        <v>36.96</v>
      </c>
      <c r="D46" s="15">
        <v>37.44</v>
      </c>
      <c r="E46" s="15">
        <v>41.76</v>
      </c>
      <c r="F46" s="15">
        <v>40.08</v>
      </c>
      <c r="G46" s="15">
        <v>39.6</v>
      </c>
      <c r="H46" s="15">
        <v>40.56</v>
      </c>
      <c r="I46" s="15">
        <v>39.36</v>
      </c>
      <c r="J46" s="15">
        <v>44.4</v>
      </c>
      <c r="K46" s="15">
        <v>43.44</v>
      </c>
      <c r="L46" s="16">
        <v>46.08</v>
      </c>
      <c r="M46" s="16">
        <v>41.04</v>
      </c>
      <c r="N46" s="16">
        <v>45.36</v>
      </c>
      <c r="O46" s="16">
        <v>48.72</v>
      </c>
      <c r="P46" s="16">
        <v>50.88</v>
      </c>
      <c r="Q46" s="16">
        <v>49.68</v>
      </c>
      <c r="R46" s="16">
        <v>51.6</v>
      </c>
      <c r="S46" s="16">
        <v>54.72</v>
      </c>
      <c r="T46" s="16">
        <v>47.28</v>
      </c>
      <c r="U46" s="16">
        <v>48.96</v>
      </c>
      <c r="V46" s="16">
        <v>47.28</v>
      </c>
      <c r="W46" s="16">
        <v>39.840000000000003</v>
      </c>
      <c r="X46" s="16">
        <v>38.4</v>
      </c>
      <c r="Y46" s="16">
        <v>34.32</v>
      </c>
      <c r="Z46" s="55">
        <v>36.24</v>
      </c>
      <c r="AA46" s="65">
        <v>1044</v>
      </c>
    </row>
    <row r="47" spans="1:27" x14ac:dyDescent="0.2">
      <c r="A47" s="7"/>
      <c r="B47" s="8" t="s">
        <v>76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0</v>
      </c>
    </row>
    <row r="48" spans="1:27" x14ac:dyDescent="0.2">
      <c r="A48" s="7"/>
      <c r="B48" s="8" t="s">
        <v>77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55">
        <v>0</v>
      </c>
      <c r="AA48" s="65">
        <v>0</v>
      </c>
    </row>
    <row r="49" spans="1:27" x14ac:dyDescent="0.2">
      <c r="A49" s="7"/>
      <c r="B49" s="8" t="s">
        <v>78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x14ac:dyDescent="0.2">
      <c r="A50" s="7"/>
      <c r="B50" s="8" t="s">
        <v>79</v>
      </c>
      <c r="C50" s="14">
        <v>11.28</v>
      </c>
      <c r="D50" s="15">
        <v>11.28</v>
      </c>
      <c r="E50" s="15">
        <v>12.84</v>
      </c>
      <c r="F50" s="15">
        <v>11.76</v>
      </c>
      <c r="G50" s="15">
        <v>11.52</v>
      </c>
      <c r="H50" s="15">
        <v>12</v>
      </c>
      <c r="I50" s="15">
        <v>11.040000000000001</v>
      </c>
      <c r="J50" s="15">
        <v>12.48</v>
      </c>
      <c r="K50" s="15">
        <v>11.52</v>
      </c>
      <c r="L50" s="16">
        <v>11.76</v>
      </c>
      <c r="M50" s="16">
        <v>11.28</v>
      </c>
      <c r="N50" s="16">
        <v>11.16</v>
      </c>
      <c r="O50" s="16">
        <v>12.48</v>
      </c>
      <c r="P50" s="16">
        <v>12.48</v>
      </c>
      <c r="Q50" s="16">
        <v>13.32</v>
      </c>
      <c r="R50" s="16">
        <v>12.84</v>
      </c>
      <c r="S50" s="16">
        <v>14.040000000000001</v>
      </c>
      <c r="T50" s="16">
        <v>12.6</v>
      </c>
      <c r="U50" s="16">
        <v>13.200000000000001</v>
      </c>
      <c r="V50" s="16">
        <v>12.36</v>
      </c>
      <c r="W50" s="16">
        <v>12.120000000000001</v>
      </c>
      <c r="X50" s="16">
        <v>12.24</v>
      </c>
      <c r="Y50" s="16">
        <v>10.68</v>
      </c>
      <c r="Z50" s="55">
        <v>12</v>
      </c>
      <c r="AA50" s="65">
        <v>290.27999999999997</v>
      </c>
    </row>
    <row r="51" spans="1:27" x14ac:dyDescent="0.2">
      <c r="A51" s="7"/>
      <c r="B51" s="8" t="s">
        <v>80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81</v>
      </c>
      <c r="C52" s="14">
        <v>34.56</v>
      </c>
      <c r="D52" s="15">
        <v>34.32</v>
      </c>
      <c r="E52" s="15">
        <v>34.08</v>
      </c>
      <c r="F52" s="15">
        <v>34.32</v>
      </c>
      <c r="G52" s="15">
        <v>34.56</v>
      </c>
      <c r="H52" s="15">
        <v>34.800000000000004</v>
      </c>
      <c r="I52" s="15">
        <v>34.32</v>
      </c>
      <c r="J52" s="15">
        <v>33.840000000000003</v>
      </c>
      <c r="K52" s="15">
        <v>32.4</v>
      </c>
      <c r="L52" s="16">
        <v>32.160000000000004</v>
      </c>
      <c r="M52" s="16">
        <v>32.64</v>
      </c>
      <c r="N52" s="16">
        <v>32.4</v>
      </c>
      <c r="O52" s="16">
        <v>33.119999999999997</v>
      </c>
      <c r="P52" s="16">
        <v>31.92</v>
      </c>
      <c r="Q52" s="16">
        <v>31.92</v>
      </c>
      <c r="R52" s="16">
        <v>32.160000000000004</v>
      </c>
      <c r="S52" s="16">
        <v>32.64</v>
      </c>
      <c r="T52" s="16">
        <v>31.68</v>
      </c>
      <c r="U52" s="16">
        <v>32.4</v>
      </c>
      <c r="V52" s="16">
        <v>32.160000000000004</v>
      </c>
      <c r="W52" s="16">
        <v>33.119999999999997</v>
      </c>
      <c r="X52" s="16">
        <v>32.64</v>
      </c>
      <c r="Y52" s="16">
        <v>32.4</v>
      </c>
      <c r="Z52" s="55">
        <v>33.6</v>
      </c>
      <c r="AA52" s="65">
        <v>794.15999999999985</v>
      </c>
    </row>
    <row r="53" spans="1:27" x14ac:dyDescent="0.2">
      <c r="A53" s="7"/>
      <c r="B53" s="8" t="s">
        <v>82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55">
        <v>0</v>
      </c>
      <c r="AA53" s="65">
        <v>0</v>
      </c>
    </row>
    <row r="54" spans="1:27" x14ac:dyDescent="0.2">
      <c r="A54" s="7"/>
      <c r="B54" s="8" t="s">
        <v>83</v>
      </c>
      <c r="C54" s="14">
        <v>4.2300000000000004</v>
      </c>
      <c r="D54" s="15">
        <v>4.1399999999999997</v>
      </c>
      <c r="E54" s="15">
        <v>4.1399999999999997</v>
      </c>
      <c r="F54" s="15">
        <v>4.05</v>
      </c>
      <c r="G54" s="15">
        <v>4.41</v>
      </c>
      <c r="H54" s="15">
        <v>4.41</v>
      </c>
      <c r="I54" s="15">
        <v>4.1399999999999997</v>
      </c>
      <c r="J54" s="15">
        <v>4.05</v>
      </c>
      <c r="K54" s="15">
        <v>4.1399999999999997</v>
      </c>
      <c r="L54" s="16">
        <v>4.95</v>
      </c>
      <c r="M54" s="16">
        <v>4.2300000000000004</v>
      </c>
      <c r="N54" s="16">
        <v>4.05</v>
      </c>
      <c r="O54" s="16">
        <v>4.1399999999999997</v>
      </c>
      <c r="P54" s="16">
        <v>4.05</v>
      </c>
      <c r="Q54" s="16">
        <v>4.1399999999999997</v>
      </c>
      <c r="R54" s="16">
        <v>3.96</v>
      </c>
      <c r="S54" s="16">
        <v>4.05</v>
      </c>
      <c r="T54" s="16">
        <v>4.5</v>
      </c>
      <c r="U54" s="16">
        <v>4.95</v>
      </c>
      <c r="V54" s="16">
        <v>4.2300000000000004</v>
      </c>
      <c r="W54" s="16">
        <v>4.1399999999999997</v>
      </c>
      <c r="X54" s="16">
        <v>4.1399999999999997</v>
      </c>
      <c r="Y54" s="16">
        <v>4.1399999999999997</v>
      </c>
      <c r="Z54" s="55">
        <v>4.32</v>
      </c>
      <c r="AA54" s="65">
        <v>101.69999999999999</v>
      </c>
    </row>
    <row r="55" spans="1:27" x14ac:dyDescent="0.2">
      <c r="A55" s="7"/>
      <c r="B55" s="8" t="s">
        <v>84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55">
        <v>0</v>
      </c>
      <c r="AA55" s="65">
        <v>0</v>
      </c>
    </row>
    <row r="56" spans="1:27" x14ac:dyDescent="0.2">
      <c r="A56" s="7"/>
      <c r="B56" s="8" t="s">
        <v>85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55">
        <v>0</v>
      </c>
      <c r="AA56" s="65">
        <v>0</v>
      </c>
    </row>
    <row r="57" spans="1:27" x14ac:dyDescent="0.2">
      <c r="A57" s="7"/>
      <c r="B57" s="8" t="s">
        <v>86</v>
      </c>
      <c r="C57" s="14">
        <v>20.7</v>
      </c>
      <c r="D57" s="15">
        <v>4.32</v>
      </c>
      <c r="E57" s="15">
        <v>23.22</v>
      </c>
      <c r="F57" s="15">
        <v>0.18</v>
      </c>
      <c r="G57" s="15">
        <v>15.48</v>
      </c>
      <c r="H57" s="15">
        <v>14.58</v>
      </c>
      <c r="I57" s="15">
        <v>22.32</v>
      </c>
      <c r="J57" s="15">
        <v>24.48</v>
      </c>
      <c r="K57" s="15">
        <v>23.400000000000002</v>
      </c>
      <c r="L57" s="16">
        <v>4.68</v>
      </c>
      <c r="M57" s="16">
        <v>19.260000000000002</v>
      </c>
      <c r="N57" s="16">
        <v>9.9</v>
      </c>
      <c r="O57" s="16">
        <v>11.16</v>
      </c>
      <c r="P57" s="16">
        <v>15.84</v>
      </c>
      <c r="Q57" s="16">
        <v>12.780000000000001</v>
      </c>
      <c r="R57" s="16">
        <v>5.4</v>
      </c>
      <c r="S57" s="16">
        <v>3.24</v>
      </c>
      <c r="T57" s="16">
        <v>9.18</v>
      </c>
      <c r="U57" s="16">
        <v>1.62</v>
      </c>
      <c r="V57" s="16">
        <v>15.120000000000001</v>
      </c>
      <c r="W57" s="16">
        <v>0</v>
      </c>
      <c r="X57" s="16">
        <v>14.22</v>
      </c>
      <c r="Y57" s="16">
        <v>1.8</v>
      </c>
      <c r="Z57" s="55">
        <v>14.040000000000001</v>
      </c>
      <c r="AA57" s="65">
        <v>286.92000000000007</v>
      </c>
    </row>
    <row r="58" spans="1:27" x14ac:dyDescent="0.2">
      <c r="A58" s="7"/>
      <c r="B58" s="8" t="s">
        <v>87</v>
      </c>
      <c r="C58" s="14">
        <v>32.76</v>
      </c>
      <c r="D58" s="15">
        <v>34.020000000000003</v>
      </c>
      <c r="E58" s="15">
        <v>28.62</v>
      </c>
      <c r="F58" s="15">
        <v>37.800000000000004</v>
      </c>
      <c r="G58" s="15">
        <v>30.42</v>
      </c>
      <c r="H58" s="15">
        <v>31.32</v>
      </c>
      <c r="I58" s="15">
        <v>31.86</v>
      </c>
      <c r="J58" s="15">
        <v>26.82</v>
      </c>
      <c r="K58" s="15">
        <v>25.740000000000002</v>
      </c>
      <c r="L58" s="16">
        <v>35.46</v>
      </c>
      <c r="M58" s="16">
        <v>35.46</v>
      </c>
      <c r="N58" s="16">
        <v>37.800000000000004</v>
      </c>
      <c r="O58" s="16">
        <v>56.88</v>
      </c>
      <c r="P58" s="16">
        <v>52.38</v>
      </c>
      <c r="Q58" s="16">
        <v>56.88</v>
      </c>
      <c r="R58" s="16">
        <v>65.16</v>
      </c>
      <c r="S58" s="16">
        <v>73.62</v>
      </c>
      <c r="T58" s="16">
        <v>70.38</v>
      </c>
      <c r="U58" s="16">
        <v>71.64</v>
      </c>
      <c r="V58" s="16">
        <v>57.24</v>
      </c>
      <c r="W58" s="16">
        <v>71.460000000000008</v>
      </c>
      <c r="X58" s="16">
        <v>56.34</v>
      </c>
      <c r="Y58" s="16">
        <v>65.88</v>
      </c>
      <c r="Z58" s="55">
        <v>56.88</v>
      </c>
      <c r="AA58" s="65">
        <v>1142.8200000000002</v>
      </c>
    </row>
    <row r="59" spans="1:27" s="63" customFormat="1" ht="16.5" thickBot="1" x14ac:dyDescent="0.3">
      <c r="A59" s="58"/>
      <c r="B59" s="59" t="s">
        <v>2</v>
      </c>
      <c r="C59" s="60">
        <f>SUM(C8:C58)</f>
        <v>12931.05</v>
      </c>
      <c r="D59" s="60">
        <f>SUM(D8:D58)</f>
        <v>13475.46</v>
      </c>
      <c r="E59" s="60">
        <f>SUM(E8:E58)</f>
        <v>12835.14</v>
      </c>
      <c r="F59" s="60">
        <f>SUM(F8:F58)</f>
        <v>13320.87</v>
      </c>
      <c r="G59" s="60">
        <f>SUM(G8:G58)</f>
        <v>13071.449999999997</v>
      </c>
      <c r="H59" s="60">
        <f>SUM(H8:H58)</f>
        <v>13220.249999999998</v>
      </c>
      <c r="I59" s="60">
        <f>SUM(I8:I58)</f>
        <v>13007.399999999998</v>
      </c>
      <c r="J59" s="60">
        <f>SUM(J8:J58)</f>
        <v>11116.829999999996</v>
      </c>
      <c r="K59" s="60">
        <f>SUM(K8:K58)</f>
        <v>8016.5400000000018</v>
      </c>
      <c r="L59" s="60">
        <f>SUM(L8:L58)</f>
        <v>8886.75</v>
      </c>
      <c r="M59" s="60">
        <f>SUM(M8:M58)</f>
        <v>7717.2900000000009</v>
      </c>
      <c r="N59" s="60">
        <f>SUM(N8:N58)</f>
        <v>8811.15</v>
      </c>
      <c r="O59" s="60">
        <f>SUM(O8:O58)</f>
        <v>11487.479999999994</v>
      </c>
      <c r="P59" s="60">
        <f>SUM(P8:P58)</f>
        <v>8555.909999999998</v>
      </c>
      <c r="Q59" s="60">
        <f>SUM(Q8:Q58)</f>
        <v>8745.6</v>
      </c>
      <c r="R59" s="60">
        <f>SUM(R8:R58)</f>
        <v>8479.3799999999992</v>
      </c>
      <c r="S59" s="60">
        <f>SUM(S8:S58)</f>
        <v>8419.17</v>
      </c>
      <c r="T59" s="60">
        <f>SUM(T8:T58)</f>
        <v>9158.4000000000015</v>
      </c>
      <c r="U59" s="60">
        <f>SUM(U8:U58)</f>
        <v>11501.43</v>
      </c>
      <c r="V59" s="60">
        <f>SUM(V8:V58)</f>
        <v>9297.09</v>
      </c>
      <c r="W59" s="60">
        <f>SUM(W8:W58)</f>
        <v>9869.82</v>
      </c>
      <c r="X59" s="60">
        <f>SUM(X8:X58)</f>
        <v>11650.499999999996</v>
      </c>
      <c r="Y59" s="60">
        <f>SUM(Y8:Y58)</f>
        <v>10372.499999999998</v>
      </c>
      <c r="Z59" s="61">
        <f>SUM(Z8:Z58)</f>
        <v>10705.14</v>
      </c>
      <c r="AA59" s="62">
        <f>SUM(AA8:AA58)</f>
        <v>254652.59999999995</v>
      </c>
    </row>
    <row r="114" spans="2:9" ht="17.25" hidden="1" customHeight="1" x14ac:dyDescent="0.2">
      <c r="B114" s="5" t="s">
        <v>31</v>
      </c>
      <c r="C114" s="4"/>
      <c r="D114" s="9">
        <v>1</v>
      </c>
      <c r="E114" s="10">
        <v>0</v>
      </c>
      <c r="F114" s="10">
        <v>0</v>
      </c>
      <c r="G114" s="10">
        <v>1</v>
      </c>
      <c r="H114" s="10">
        <v>1</v>
      </c>
      <c r="I11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Белоусово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Белоусово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88</v>
      </c>
      <c r="E6" s="57" t="s">
        <v>89</v>
      </c>
      <c r="F6" s="35" t="s">
        <v>90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2023-06-22T06:46:05Z</dcterms:modified>
</cp:coreProperties>
</file>